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H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3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I21"/>
  <c r="S21" s="1"/>
  <c r="Q39"/>
  <c r="R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<sst xmlns="http://schemas.openxmlformats.org/spreadsheetml/2006/main" count="114" uniqueCount="69">
  <si>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</si>
  <si>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</si>
  <si>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</si>
  <si>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HKK Olomouc</t>
  </si>
  <si>
    <t>Datum:  </t>
  </si>
  <si>
    <t>24.2.2024</t>
  </si>
  <si>
    <t>Domácí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</si>
  <si>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</si>
  <si>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</si>
  <si>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</si>
  <si>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</si>
  <si>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</si>
  <si>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</si>
  <si>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</si>
  <si>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</si>
  <si>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</si>
  <si>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</si>
  <si>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</si>
  <si>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</si>
  <si>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</si>
  <si>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Bartoš</t>
  </si>
  <si>
    <t>Hendrych</t>
  </si>
  <si>
    <t>Kamil</t>
  </si>
  <si>
    <t>Radek</t>
  </si>
  <si>
    <t>Sobota</t>
  </si>
  <si>
    <t>Břetislav</t>
  </si>
  <si>
    <t>David</t>
  </si>
  <si>
    <t>Šrámek</t>
  </si>
  <si>
    <t>Staněk</t>
  </si>
  <si>
    <t>Josef</t>
  </si>
  <si>
    <t>Jiří</t>
  </si>
  <si>
    <t>Baslar</t>
  </si>
  <si>
    <t>Mückstein</t>
  </si>
  <si>
    <t>Jonas</t>
  </si>
  <si>
    <t>Havran</t>
  </si>
  <si>
    <t>Aleš</t>
  </si>
  <si>
    <t>Albrecht</t>
  </si>
  <si>
    <t>Michal</t>
  </si>
  <si>
    <t>Otto</t>
  </si>
  <si>
    <t>Celkový výkon družstva  </t>
  </si>
  <si>
    <t>Vedoucí družstva         Jméno:</t>
  </si>
  <si>
    <t>Radek Havran</t>
  </si>
  <si>
    <t>Bodový zisk</t>
  </si>
  <si>
    <t>Jiří Staněk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</si>
  <si>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</si>
  <si>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</si>
  <si>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</si>
  <si>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</si>
  <si>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</si>
  <si>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</si>
  <si>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</si>
  <si>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</si>
  <si>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</si>
  <si>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</si>
  <si>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13:10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</si>
  <si>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</si>
  <si>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</si>
  <si>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</si>
  <si>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</si>
  <si>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</si>
  <si>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</si>
  <si>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</si>
  <si>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</si>
  <si>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</si>
  <si>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</si>
  <si>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</si>
  <si>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</si>
  <si>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</si>
  <si>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24.2.2024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</si>
</sst>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8" workbookViewId="0">
      <selection activeCell="A18" sqref="A18:B1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83</v>
      </c>
      <c r="E8" s="12">
        <v>50</v>
      </c>
      <c r="F8" s="12">
        <v>0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96</v>
      </c>
      <c r="O8" s="12">
        <v>43</v>
      </c>
      <c r="P8" s="12">
        <v>2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62</v>
      </c>
      <c r="F9" s="18">
        <v>0</v>
      </c>
      <c r="G9" s="19">
        <f>IF(AND(ISBLANK(D9),ISBLANK(E9)),"",D9+E9)</f>
        <v>163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35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68</v>
      </c>
      <c r="F10" s="18">
        <v>0</v>
      </c>
      <c r="G10" s="19">
        <f>IF(AND(ISBLANK(D10),ISBLANK(E10)),"",D10+E10)</f>
        <v>168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93</v>
      </c>
      <c r="O10" s="18">
        <v>52</v>
      </c>
      <c r="P10" s="18">
        <v>1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52</v>
      </c>
      <c r="F11" s="23">
        <v>2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45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18634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232</v>
      </c>
      <c r="F12" s="28">
        <f>IF(ISNUMBER($G12),SUM(F8:F11),"")</f>
        <v>2</v>
      </c>
      <c r="G12" s="29">
        <f>IF(SUM($G8:$G11)+SUM($Q8:$Q11)&gt;0,SUM(G8:G11),"")</f>
        <v>610</v>
      </c>
      <c r="H12" s="27">
        <f>IF(ISNUMBER($G12),SUM(H8:H11),"")</f>
        <v>3</v>
      </c>
      <c r="I12" s="99"/>
      <c r="K12" s="96">
        <v>15155</v>
      </c>
      <c r="L12" s="97"/>
      <c r="M12" s="26" t="s">
        <v>17</v>
      </c>
      <c r="N12" s="27">
        <f>IF(ISNUMBER($G12),SUM(N8:N11),"")</f>
        <v>378</v>
      </c>
      <c r="O12" s="28">
        <f>IF(ISNUMBER($G12),SUM(O8:O11),"")</f>
        <v>175</v>
      </c>
      <c r="P12" s="28">
        <f>IF(ISNUMBER($G12),SUM(P8:P11),"")</f>
        <v>6</v>
      </c>
      <c r="Q12" s="29">
        <f>IF(SUM($G8:$G11)+SUM($Q8:$Q11)&gt;0,SUM(Q8:Q11),"")</f>
        <v>553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103</v>
      </c>
      <c r="E13" s="12">
        <v>35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21</v>
      </c>
      <c r="L13" s="89"/>
      <c r="M13" s="10">
        <v>1</v>
      </c>
      <c r="N13" s="11">
        <v>95</v>
      </c>
      <c r="O13" s="12">
        <v>45</v>
      </c>
      <c r="P13" s="12">
        <v>2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33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44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101</v>
      </c>
      <c r="E15" s="18">
        <v>52</v>
      </c>
      <c r="F15" s="18">
        <v>2</v>
      </c>
      <c r="G15" s="19">
        <f>IF(AND(ISBLANK(D15),ISBLANK(E15)),"",D15+E15)</f>
        <v>153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98</v>
      </c>
      <c r="O15" s="18">
        <v>59</v>
      </c>
      <c r="P15" s="18">
        <v>0</v>
      </c>
      <c r="Q15" s="19">
        <f>IF(AND(ISBLANK(N15),ISBLANK(O15)),"",N15+O15)</f>
        <v>157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51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54</v>
      </c>
      <c r="P16" s="23">
        <v>1</v>
      </c>
      <c r="Q16" s="24">
        <f>IF(AND(ISBLANK(N16),ISBLANK(O16)),"",N16+O16)</f>
        <v>146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377</v>
      </c>
      <c r="E17" s="28">
        <f>IF(ISNUMBER($G17),SUM(E13:E16),"")</f>
        <v>171</v>
      </c>
      <c r="F17" s="28">
        <f>IF(ISNUMBER($G17),SUM(F13:F16),"")</f>
        <v>5</v>
      </c>
      <c r="G17" s="29">
        <f>IF(SUM($G13:$G16)+SUM($Q13:$Q16)&gt;0,SUM(G13:G16),"")</f>
        <v>548</v>
      </c>
      <c r="H17" s="27">
        <f>IF(ISNUMBER($G17),SUM(H13:H16),"")</f>
        <v>0</v>
      </c>
      <c r="I17" s="99"/>
      <c r="K17" s="96">
        <v>17625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202</v>
      </c>
      <c r="P17" s="28">
        <f>IF(ISNUMBER($G17),SUM(P13:P16),"")</f>
        <v>4</v>
      </c>
      <c r="Q17" s="29">
        <f>IF(SUM($G13:$G16)+SUM($Q13:$Q16)&gt;0,SUM(Q13:Q16),"")</f>
        <v>584</v>
      </c>
      <c r="R17" s="27">
        <f>IF(ISNUMBER($G17),SUM(R13:R16),"")</f>
        <v>4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84</v>
      </c>
      <c r="E18" s="12">
        <v>52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115</v>
      </c>
      <c r="O18" s="12">
        <v>69</v>
      </c>
      <c r="P18" s="12">
        <v>1</v>
      </c>
      <c r="Q18" s="13">
        <f>IF(AND(ISBLANK(N18),ISBLANK(O18)),"",N18+O18)</f>
        <v>184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35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45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99</v>
      </c>
      <c r="E20" s="18">
        <v>62</v>
      </c>
      <c r="F20" s="18">
        <v>0</v>
      </c>
      <c r="G20" s="19">
        <f>IF(AND(ISBLANK(D20),ISBLANK(E20)),"",D20+E20)</f>
        <v>161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103</v>
      </c>
      <c r="O20" s="18">
        <v>44</v>
      </c>
      <c r="P20" s="18">
        <v>1</v>
      </c>
      <c r="Q20" s="19">
        <f>IF(AND(ISBLANK(N20),ISBLANK(O20)),"",N20+O20)</f>
        <v>147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33</v>
      </c>
      <c r="F21" s="23">
        <v>4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41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8973</v>
      </c>
      <c r="B22" s="97"/>
      <c r="C22" s="26" t="s">
        <v>17</v>
      </c>
      <c r="D22" s="27">
        <f>IF(ISNUMBER($G22),SUM(D18:D21),"")</f>
        <v>372</v>
      </c>
      <c r="E22" s="28">
        <f>IF(ISNUMBER($G22),SUM(E18:E21),"")</f>
        <v>182</v>
      </c>
      <c r="F22" s="28">
        <f>IF(ISNUMBER($G22),SUM(F18:F21),"")</f>
        <v>5</v>
      </c>
      <c r="G22" s="29">
        <f>IF(SUM($G18:$G21)+SUM($Q18:$Q21)&gt;0,SUM(G18:G21),"")</f>
        <v>554</v>
      </c>
      <c r="H22" s="27">
        <f>IF(ISNUMBER($G22),SUM(H18:H21),"")</f>
        <v>1</v>
      </c>
      <c r="I22" s="99"/>
      <c r="K22" s="96">
        <v>10164</v>
      </c>
      <c r="L22" s="97"/>
      <c r="M22" s="26" t="s">
        <v>17</v>
      </c>
      <c r="N22" s="27">
        <f>IF(ISNUMBER($G22),SUM(N18:N21),"")</f>
        <v>418</v>
      </c>
      <c r="O22" s="28">
        <f>IF(ISNUMBER($G22),SUM(O18:O21),"")</f>
        <v>199</v>
      </c>
      <c r="P22" s="28">
        <f>IF(ISNUMBER($G22),SUM(P18:P21),"")</f>
        <v>2</v>
      </c>
      <c r="Q22" s="29">
        <f>IF(SUM($G18:$G21)+SUM($Q18:$Q21)&gt;0,SUM(Q18:Q21),"")</f>
        <v>617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101</v>
      </c>
      <c r="E23" s="12">
        <v>45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88</v>
      </c>
      <c r="O23" s="12">
        <v>44</v>
      </c>
      <c r="P23" s="12">
        <v>1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68</v>
      </c>
      <c r="F24" s="18">
        <v>1</v>
      </c>
      <c r="G24" s="19">
        <f>IF(AND(ISBLANK(D24),ISBLANK(E24)),"",D24+E24)</f>
        <v>170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105</v>
      </c>
      <c r="O24" s="18">
        <v>50</v>
      </c>
      <c r="P24" s="18">
        <v>1</v>
      </c>
      <c r="Q24" s="19">
        <f>IF(AND(ISBLANK(N24),ISBLANK(O24)),"",N24+O24)</f>
        <v>155</v>
      </c>
      <c r="R24" s="20">
        <f>IF(ISNUMBER($H24),1-$H24,"")</f>
        <v>0</v>
      </c>
      <c r="S24" s="15"/>
    </row>
    <row r="25" spans="1:19" ht="12.9" customHeight="1">
      <c r="A25" s="92" t="s">
        <v>30</v>
      </c>
      <c r="B25" s="93"/>
      <c r="C25" s="16">
        <v>3</v>
      </c>
      <c r="D25" s="17">
        <v>87</v>
      </c>
      <c r="E25" s="18">
        <v>34</v>
      </c>
      <c r="F25" s="18">
        <v>1</v>
      </c>
      <c r="G25" s="19">
        <f>IF(AND(ISBLANK(D25),ISBLANK(E25)),"",D25+E25)</f>
        <v>121</v>
      </c>
      <c r="H25" s="20">
        <f>IF(OR(ISNUMBER($G25),ISNUMBER($Q25)),(SIGN(N($G25)-N($Q25))+1)/2,"")</f>
        <v>0.5</v>
      </c>
      <c r="I25" s="15"/>
      <c r="K25" s="92" t="s">
        <v>33</v>
      </c>
      <c r="L25" s="93"/>
      <c r="M25" s="16">
        <v>3</v>
      </c>
      <c r="N25" s="17">
        <v>85</v>
      </c>
      <c r="O25" s="18">
        <v>36</v>
      </c>
      <c r="P25" s="18">
        <v>2</v>
      </c>
      <c r="Q25" s="19">
        <f>IF(AND(ISBLANK(N25),ISBLANK(O25)),"",N25+O25)</f>
        <v>121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42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36</v>
      </c>
      <c r="P26" s="23">
        <v>1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386</v>
      </c>
      <c r="E27" s="28">
        <f>IF(ISNUMBER($G27),SUM(E23:E26),"")</f>
        <v>189</v>
      </c>
      <c r="F27" s="28">
        <f>IF(ISNUMBER($G27),SUM(F23:F26),"")</f>
        <v>4</v>
      </c>
      <c r="G27" s="29">
        <f>IF(SUM($G23:$G26)+SUM($Q23:$Q26)&gt;0,SUM(G23:G26),"")</f>
        <v>575</v>
      </c>
      <c r="H27" s="27">
        <f>IF(ISNUMBER($G27),SUM(H23:H26),"")</f>
        <v>3.5</v>
      </c>
      <c r="I27" s="99"/>
      <c r="K27" s="96">
        <v>22935</v>
      </c>
      <c r="L27" s="97"/>
      <c r="M27" s="26" t="s">
        <v>17</v>
      </c>
      <c r="N27" s="27">
        <f>IF(ISNUMBER($G27),SUM(N23:N26),"")</f>
        <v>371</v>
      </c>
      <c r="O27" s="28">
        <f>IF(ISNUMBER($G27),SUM(O23:O26),"")</f>
        <v>166</v>
      </c>
      <c r="P27" s="28">
        <f>IF(ISNUMBER($G27),SUM(P23:P26),"")</f>
        <v>5</v>
      </c>
      <c r="Q27" s="29">
        <f>IF(SUM($G23:$G26)+SUM($Q23:$Q26)&gt;0,SUM(Q23:Q26),"")</f>
        <v>537</v>
      </c>
      <c r="R27" s="27">
        <f>IF(ISNUMBER($G27),SUM(R23:R26),"")</f>
        <v>0.5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93</v>
      </c>
      <c r="E28" s="12">
        <v>34</v>
      </c>
      <c r="F28" s="12">
        <v>3</v>
      </c>
      <c r="G28" s="13">
        <f>IF(AND(ISBLANK(D28),ISBLANK(E28)),"",D28+E28)</f>
        <v>127</v>
      </c>
      <c r="H28" s="14">
        <f>IF(OR(ISNUMBER($G28),ISNUMBER($Q28)),(SIGN(N($G28)-N($Q28))+1)/2,"")</f>
        <v>0</v>
      </c>
      <c r="I28" s="15"/>
      <c r="K28" s="88" t="s">
        <v>28</v>
      </c>
      <c r="L28" s="89"/>
      <c r="M28" s="10">
        <v>1</v>
      </c>
      <c r="N28" s="11">
        <v>94</v>
      </c>
      <c r="O28" s="12">
        <v>43</v>
      </c>
      <c r="P28" s="12">
        <v>1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44</v>
      </c>
      <c r="F29" s="18">
        <v>0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45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97</v>
      </c>
      <c r="E30" s="18">
        <v>45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102</v>
      </c>
      <c r="O30" s="18">
        <v>51</v>
      </c>
      <c r="P30" s="18">
        <v>2</v>
      </c>
      <c r="Q30" s="19">
        <f>IF(AND(ISBLANK(N30),ISBLANK(O30)),"",N30+O30)</f>
        <v>153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54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104</v>
      </c>
      <c r="O31" s="23">
        <v>44</v>
      </c>
      <c r="P31" s="23">
        <v>1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177</v>
      </c>
      <c r="F32" s="28">
        <f>IF(ISNUMBER($G32),SUM(F28:F31),"")</f>
        <v>3</v>
      </c>
      <c r="G32" s="29">
        <f>IF(SUM($G28:$G31)+SUM($Q28:$Q31)&gt;0,SUM(G28:G31),"")</f>
        <v>546</v>
      </c>
      <c r="H32" s="27">
        <f>IF(ISNUMBER($G32),SUM(H28:H31),"")</f>
        <v>1</v>
      </c>
      <c r="I32" s="99"/>
      <c r="K32" s="96">
        <v>10476</v>
      </c>
      <c r="L32" s="97"/>
      <c r="M32" s="26" t="s">
        <v>17</v>
      </c>
      <c r="N32" s="27">
        <f>IF(ISNUMBER($G32),SUM(N28:N31),"")</f>
        <v>386</v>
      </c>
      <c r="O32" s="28">
        <f>IF(ISNUMBER($G32),SUM(O28:O31),"")</f>
        <v>183</v>
      </c>
      <c r="P32" s="28">
        <f>IF(ISNUMBER($G32),SUM(P28:P31),"")</f>
        <v>4</v>
      </c>
      <c r="Q32" s="29">
        <f>IF(SUM($G28:$G31)+SUM($Q28:$Q31)&gt;0,SUM(Q28:Q31),"")</f>
        <v>569</v>
      </c>
      <c r="R32" s="27">
        <f>IF(ISNUMBER($G32),SUM(R28:R31),"")</f>
        <v>3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99</v>
      </c>
      <c r="E33" s="12">
        <v>72</v>
      </c>
      <c r="F33" s="12">
        <v>1</v>
      </c>
      <c r="G33" s="13">
        <f>IF(AND(ISBLANK(D33),ISBLANK(E33)),"",D33+E33)</f>
        <v>171</v>
      </c>
      <c r="H33" s="14">
        <f>IF(OR(ISNUMBER($G33),ISNUMBER($Q33)),(SIGN(N($G33)-N($Q33))+1)/2,"")</f>
        <v>1</v>
      </c>
      <c r="I33" s="15"/>
      <c r="K33" s="88" t="s">
        <v>32</v>
      </c>
      <c r="L33" s="89"/>
      <c r="M33" s="10">
        <v>1</v>
      </c>
      <c r="N33" s="11">
        <v>90</v>
      </c>
      <c r="O33" s="12">
        <v>38</v>
      </c>
      <c r="P33" s="12">
        <v>2</v>
      </c>
      <c r="Q33" s="13">
        <f>IF(AND(ISBLANK(N33),ISBLANK(O33)),"",N33+O33)</f>
        <v>128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78</v>
      </c>
      <c r="F34" s="18">
        <v>0</v>
      </c>
      <c r="G34" s="19">
        <f>IF(AND(ISBLANK(D34),ISBLANK(E34)),"",D34+E34)</f>
        <v>167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88</v>
      </c>
      <c r="O34" s="18">
        <v>58</v>
      </c>
      <c r="P34" s="18">
        <v>1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37</v>
      </c>
      <c r="B35" s="93"/>
      <c r="C35" s="16">
        <v>3</v>
      </c>
      <c r="D35" s="17">
        <v>90</v>
      </c>
      <c r="E35" s="18">
        <v>35</v>
      </c>
      <c r="F35" s="18">
        <v>1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99</v>
      </c>
      <c r="O35" s="18">
        <v>43</v>
      </c>
      <c r="P35" s="18">
        <v>1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54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54</v>
      </c>
      <c r="P36" s="23">
        <v>0</v>
      </c>
      <c r="Q36" s="24">
        <f>IF(AND(ISBLANK(N36),ISBLANK(O36)),"",N36+O36)</f>
        <v>145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379</v>
      </c>
      <c r="E37" s="28">
        <f>IF(ISNUMBER($G37),SUM(E33:E36),"")</f>
        <v>239</v>
      </c>
      <c r="F37" s="28">
        <f>IF(ISNUMBER($G37),SUM(F33:F36),"")</f>
        <v>2</v>
      </c>
      <c r="G37" s="29">
        <f>IF(SUM($G33:$G36)+SUM($Q33:$Q36)&gt;0,SUM(G33:G36),"")</f>
        <v>618</v>
      </c>
      <c r="H37" s="27">
        <f>IF(ISNUMBER($G37),SUM(H33:H36),"")</f>
        <v>3</v>
      </c>
      <c r="I37" s="99"/>
      <c r="K37" s="96">
        <v>23174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193</v>
      </c>
      <c r="P37" s="28">
        <f>IF(ISNUMBER($G37),SUM(P33:P36),"")</f>
        <v>4</v>
      </c>
      <c r="Q37" s="29">
        <f>IF(SUM($G33:$G36)+SUM($Q33:$Q36)&gt;0,SUM(Q33:Q36),"")</f>
        <v>561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2261</v>
      </c>
      <c r="E39" s="34">
        <f>IF(ISNUMBER($G39),SUM(E12,E17,E22,E27,E32,E37),"")</f>
        <v>1190</v>
      </c>
      <c r="F39" s="34">
        <f>IF(ISNUMBER($G39),SUM(F12,F17,F22,F27,F32,F37),"")</f>
        <v>21</v>
      </c>
      <c r="G39" s="35">
        <f>IF(SUM($G$8:$G$37)+SUM($Q$8:$Q$37)&gt;0,SUM(G12,G17,G22,G27,G32,G37),"")</f>
        <v>3451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2303</v>
      </c>
      <c r="O39" s="34">
        <f>IF(ISNUMBER($G39),SUM(O12,O17,O22,O27,O32,O37),"")</f>
        <v>1118</v>
      </c>
      <c r="P39" s="34">
        <f>IF(ISNUMBER($G39),SUM(P12,P17,P22,P27,P32,P37),"")</f>
        <v>25</v>
      </c>
      <c r="Q39" s="35">
        <f>IF(SUM($G$8:$G$37)+SUM($Q$8:$Q$37)&gt;0,SUM(Q12,Q17,Q22,Q27,Q32,Q37),"")</f>
        <v>3421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5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Sokol Chvalíkovice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19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22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67</v>
      </c>
      <c r="C66" s="78" t="s">
        <v>68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2024-02-24T17:45:11Z</dcterms:modified>
</cp:coreProperties>
</file>